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Trabajo de grado\Apéndice\"/>
    </mc:Choice>
  </mc:AlternateContent>
  <xr:revisionPtr revIDLastSave="0" documentId="8_{64510C75-181D-4D8B-96B3-6E4C673F2F8A}" xr6:coauthVersionLast="47" xr6:coauthVersionMax="47" xr10:uidLastSave="{00000000-0000-0000-0000-000000000000}"/>
  <bookViews>
    <workbookView xWindow="-110" yWindow="-110" windowWidth="19420" windowHeight="10300" xr2:uid="{7DA211D5-FFD1-417B-BB2B-14AFA4A569FB}"/>
  </bookViews>
  <sheets>
    <sheet name="Presupuesto" sheetId="5" r:id="rId1"/>
    <sheet name="Cronograma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5" l="1"/>
  <c r="F11" i="5"/>
  <c r="F12" i="5"/>
  <c r="F14" i="5"/>
  <c r="F15" i="5"/>
  <c r="F16" i="5"/>
  <c r="F17" i="5"/>
  <c r="F18" i="5"/>
  <c r="D8" i="5"/>
  <c r="E7" i="5"/>
  <c r="F7" i="5" s="1"/>
  <c r="E8" i="5"/>
  <c r="E13" i="5"/>
  <c r="F13" i="5" s="1"/>
  <c r="F6" i="5"/>
  <c r="F9" i="5"/>
  <c r="F10" i="5"/>
  <c r="F19" i="5"/>
  <c r="F20" i="5"/>
  <c r="F21" i="5"/>
  <c r="F22" i="5"/>
  <c r="F23" i="5"/>
  <c r="F8" i="5" l="1"/>
</calcChain>
</file>

<file path=xl/sharedStrings.xml><?xml version="1.0" encoding="utf-8"?>
<sst xmlns="http://schemas.openxmlformats.org/spreadsheetml/2006/main" count="95" uniqueCount="79">
  <si>
    <t>ACTIVIDAD</t>
  </si>
  <si>
    <t>FECHA
INICIO</t>
  </si>
  <si>
    <t>FECHA
FIN</t>
  </si>
  <si>
    <t>FASES DE LA
METODOLOGÍA</t>
  </si>
  <si>
    <t>Actividades preliminares</t>
  </si>
  <si>
    <t>Elaboración plan de trabajo y comunicación</t>
  </si>
  <si>
    <t>Realizar diagnóstico inicial</t>
  </si>
  <si>
    <t>Clasificar los equipos, artículos y herramientas en necesarios e innecesarios</t>
  </si>
  <si>
    <t>Establecer criterios para descartar los innecesarios</t>
  </si>
  <si>
    <t>Seleccionar</t>
  </si>
  <si>
    <t>Rotulación y etiquetar el espacio de los elementos</t>
  </si>
  <si>
    <t>Señalización de pisos y áreas sin demarcar</t>
  </si>
  <si>
    <t>Organizar</t>
  </si>
  <si>
    <t>Adquirir los implementos necesarios para la limpieza</t>
  </si>
  <si>
    <t>Limpiar</t>
  </si>
  <si>
    <t>Implementación de las actividades de limpieza e inspección</t>
  </si>
  <si>
    <t>Creación del programa de limpieza</t>
  </si>
  <si>
    <t>Diseñar lista de verificación</t>
  </si>
  <si>
    <t>Elaboración de recomendaciones para el mantenimiento de las tres primeras eses</t>
  </si>
  <si>
    <t>Estandarizar</t>
  </si>
  <si>
    <t>Diseñar sistema de monitoreo</t>
  </si>
  <si>
    <t>Socialización de resultados, programa de limpieza, sistema de monitoreo y recomendaciones</t>
  </si>
  <si>
    <t>Disciplina</t>
  </si>
  <si>
    <t>PRESUPUESTO TOTAL</t>
  </si>
  <si>
    <t>Estudiante</t>
  </si>
  <si>
    <t>Otros Egresos</t>
  </si>
  <si>
    <t>Impresiones</t>
  </si>
  <si>
    <t>Dirección y Orientación</t>
  </si>
  <si>
    <t>Fuente del Recurso</t>
  </si>
  <si>
    <t>Total</t>
  </si>
  <si>
    <t>Valor Unitario</t>
  </si>
  <si>
    <t xml:space="preserve">Cantidad </t>
  </si>
  <si>
    <t>Descripción del rubro</t>
  </si>
  <si>
    <t>Rubro</t>
  </si>
  <si>
    <t>Categoría</t>
  </si>
  <si>
    <t>l</t>
  </si>
  <si>
    <t>Fecha de Finalización:</t>
  </si>
  <si>
    <t>Fecha de Inicio:</t>
  </si>
  <si>
    <t>Duración de la implementación 5'S:</t>
  </si>
  <si>
    <t>Escobas</t>
  </si>
  <si>
    <t>Trapero</t>
  </si>
  <si>
    <t>Trapo/lanilla</t>
  </si>
  <si>
    <t>Recogedor</t>
  </si>
  <si>
    <t>Cinta demarcatoria</t>
  </si>
  <si>
    <t>Plumero</t>
  </si>
  <si>
    <t>Jabón</t>
  </si>
  <si>
    <t>Bolsas</t>
  </si>
  <si>
    <t>Tarjetas rojas</t>
  </si>
  <si>
    <t xml:space="preserve">Detergente </t>
  </si>
  <si>
    <t>Implementos de limpieza</t>
  </si>
  <si>
    <t>Pintura</t>
  </si>
  <si>
    <t>Carteles señalización industrial</t>
  </si>
  <si>
    <t>Tiempo de los operarios</t>
  </si>
  <si>
    <t>Cepillo</t>
  </si>
  <si>
    <t>Tiempo del estudiante</t>
  </si>
  <si>
    <t>Tiempo del tutor</t>
  </si>
  <si>
    <t>Comprende el número de escobas a utilizar</t>
  </si>
  <si>
    <t>Es el tiempo (horas) que los operarios inventiran en la ejecución de la propuesta</t>
  </si>
  <si>
    <t>Guantes</t>
  </si>
  <si>
    <t>Es el tiempo (horas) que los autores invertien en la ejecución de la propuesta</t>
  </si>
  <si>
    <t>Es el tiempo (horas) que el tutor inventie en el acompañamiento y participación en la implementación</t>
  </si>
  <si>
    <t>Empresa</t>
  </si>
  <si>
    <t>Comprende varsol, desengrasante y quita manchas</t>
  </si>
  <si>
    <t>Comprende el número de traperos a utilizar</t>
  </si>
  <si>
    <t>Comprende el jabón a utilizar para el piso</t>
  </si>
  <si>
    <t>Comprende el número de lanillas a utilizar</t>
  </si>
  <si>
    <t>Comprende el par de guantes necesario para realizar la limpieza y proteger las manos</t>
  </si>
  <si>
    <t>Comprende el número de plumeros a utilizar para remover las telarañas</t>
  </si>
  <si>
    <t>Comprende el número de recogedores a utilizar</t>
  </si>
  <si>
    <t>Comprende el número de cepillos a utilizar</t>
  </si>
  <si>
    <t>Comprende el número de bolsas a utilizar para recolectar la basura y residuos</t>
  </si>
  <si>
    <t>Es el número de hojas que contienen las tarjetas rojas para la etapa de selección</t>
  </si>
  <si>
    <t>Es una cinta de 33 m que se va a emplear para la demarcación de espacios</t>
  </si>
  <si>
    <t>Es la pintutra de 1/4 galon utilizada para la señalización de espacios y retoques</t>
  </si>
  <si>
    <t>Es el paquete de impresiones utilizado para la capacitación de los operarios y la lista de chequeo</t>
  </si>
  <si>
    <t>Son los carteles empleados para la señalización industrial</t>
  </si>
  <si>
    <t>Socialización de las 5´S con los operarios</t>
  </si>
  <si>
    <t>Organizar los materiales y productos</t>
  </si>
  <si>
    <t>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</si>
</sst>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164" formatCode="_-&quot;$&quot;\ * #,##0_-;\-&quot;$&quot;\ * #,##0_-;_-&quot;$&quot;\ * &quot;-&quot;_-;_-@"/>
    <numFmt numFmtId="165" formatCode="[$ $]#,##0"/>
    <numFmt numFmtId="166" formatCode="&quot;$&quot;\ #,##0"/>
    <numFmt numFmtId="167" formatCode="d/m/yyyy"/>
  </numFmts>
  <fonts count="12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2"/>
      <color rgb="FF000000"/>
      <name val="Humanst521 bt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3CEFA"/>
        <bgColor rgb="FFB3CEFA"/>
      </patternFill>
    </fill>
    <fill>
      <patternFill patternType="solid">
        <fgColor theme="0"/>
        <bgColor theme="0"/>
      </patternFill>
    </fill>
    <fill>
      <patternFill patternType="solid">
        <fgColor rgb="FFD9E6FC"/>
        <bgColor rgb="FFD9E6FC"/>
      </patternFill>
    </fill>
  </fills>
  <borders count="5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2" tint="-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rgb="FF000000"/>
      </right>
      <top style="medium">
        <color theme="1"/>
      </top>
      <bottom/>
      <diagonal/>
    </border>
    <border>
      <left style="thin">
        <color rgb="FF000000"/>
      </left>
      <right style="thin">
        <color rgb="FF000000"/>
      </right>
      <top style="medium">
        <color theme="1"/>
      </top>
      <bottom style="thin">
        <color rgb="FF000000"/>
      </bottom>
      <diagonal/>
    </border>
    <border>
      <left style="thin">
        <color rgb="FF000000"/>
      </left>
      <right style="medium">
        <color theme="1"/>
      </right>
      <top style="medium">
        <color theme="1"/>
      </top>
      <bottom style="thin">
        <color rgb="FF000000"/>
      </bottom>
      <diagonal/>
    </border>
    <border>
      <left style="medium">
        <color theme="1"/>
      </left>
      <right style="thin">
        <color rgb="FF000000"/>
      </right>
      <top/>
      <bottom/>
      <diagonal/>
    </border>
    <border>
      <left/>
      <right style="medium">
        <color theme="1"/>
      </right>
      <top style="thin">
        <color rgb="FF000000"/>
      </top>
      <bottom style="thin">
        <color rgb="FF000000"/>
      </bottom>
      <diagonal/>
    </border>
    <border>
      <left style="medium">
        <color theme="1"/>
      </left>
      <right style="thin">
        <color rgb="FF000000"/>
      </right>
      <top/>
      <bottom style="medium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theme="1"/>
      </bottom>
      <diagonal/>
    </border>
    <border>
      <left/>
      <right style="medium">
        <color theme="1"/>
      </right>
      <top style="thin">
        <color rgb="FF000000"/>
      </top>
      <bottom style="medium">
        <color theme="1"/>
      </bottom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textRotation="90"/>
    </xf>
    <xf numFmtId="14" fontId="1" fillId="3" borderId="1" xfId="0" applyNumberFormat="1" applyFont="1" applyFill="1" applyBorder="1" applyAlignment="1">
      <alignment textRotation="90"/>
    </xf>
    <xf numFmtId="0" fontId="2" fillId="0" borderId="1" xfId="0" applyFont="1" applyBorder="1"/>
    <xf numFmtId="14" fontId="2" fillId="0" borderId="1" xfId="0" applyNumberFormat="1" applyFont="1" applyBorder="1" applyAlignment="1">
      <alignment horizontal="left" vertical="center"/>
    </xf>
    <xf numFmtId="0" fontId="3" fillId="0" borderId="0" xfId="1"/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164" fontId="8" fillId="0" borderId="14" xfId="1" applyNumberFormat="1" applyFont="1" applyBorder="1" applyAlignment="1">
      <alignment horizontal="center" vertical="center" wrapText="1"/>
    </xf>
    <xf numFmtId="164" fontId="5" fillId="0" borderId="0" xfId="1" applyNumberFormat="1" applyFont="1" applyAlignment="1">
      <alignment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166" fontId="8" fillId="0" borderId="19" xfId="1" applyNumberFormat="1" applyFont="1" applyBorder="1" applyAlignment="1">
      <alignment horizontal="center" vertical="center" wrapText="1"/>
    </xf>
    <xf numFmtId="6" fontId="8" fillId="0" borderId="19" xfId="1" applyNumberFormat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166" fontId="8" fillId="0" borderId="17" xfId="1" applyNumberFormat="1" applyFont="1" applyBorder="1" applyAlignment="1">
      <alignment horizontal="center" vertical="center" wrapText="1"/>
    </xf>
    <xf numFmtId="3" fontId="8" fillId="0" borderId="17" xfId="1" applyNumberFormat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166" fontId="8" fillId="0" borderId="22" xfId="1" applyNumberFormat="1" applyFont="1" applyBorder="1" applyAlignment="1">
      <alignment horizontal="center" vertical="center" wrapText="1"/>
    </xf>
    <xf numFmtId="3" fontId="8" fillId="0" borderId="22" xfId="1" applyNumberFormat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6" fontId="8" fillId="0" borderId="24" xfId="1" applyNumberFormat="1" applyFont="1" applyBorder="1" applyAlignment="1">
      <alignment horizontal="center" vertical="center" wrapText="1"/>
    </xf>
    <xf numFmtId="166" fontId="8" fillId="0" borderId="25" xfId="1" applyNumberFormat="1" applyFont="1" applyBorder="1" applyAlignment="1">
      <alignment horizontal="center" vertical="center" wrapText="1"/>
    </xf>
    <xf numFmtId="0" fontId="8" fillId="4" borderId="26" xfId="1" applyFont="1" applyFill="1" applyBorder="1" applyAlignment="1">
      <alignment horizontal="center" vertical="center" wrapText="1"/>
    </xf>
    <xf numFmtId="166" fontId="10" fillId="0" borderId="19" xfId="1" applyNumberFormat="1" applyFont="1" applyBorder="1" applyAlignment="1">
      <alignment horizontal="center" vertical="center" wrapText="1"/>
    </xf>
    <xf numFmtId="0" fontId="8" fillId="6" borderId="19" xfId="1" applyFont="1" applyFill="1" applyBorder="1" applyAlignment="1">
      <alignment horizontal="center" vertical="center" wrapText="1"/>
    </xf>
    <xf numFmtId="0" fontId="8" fillId="6" borderId="27" xfId="1" applyFont="1" applyFill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166" fontId="10" fillId="0" borderId="17" xfId="1" applyNumberFormat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166" fontId="10" fillId="0" borderId="29" xfId="1" applyNumberFormat="1" applyFont="1" applyBorder="1" applyAlignment="1">
      <alignment horizontal="center" vertical="center" wrapText="1"/>
    </xf>
    <xf numFmtId="166" fontId="8" fillId="0" borderId="29" xfId="1" applyNumberFormat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1" fillId="7" borderId="31" xfId="1" applyFont="1" applyFill="1" applyBorder="1" applyAlignment="1">
      <alignment horizontal="center" vertical="center" wrapText="1"/>
    </xf>
    <xf numFmtId="0" fontId="11" fillId="7" borderId="32" xfId="1" applyFont="1" applyFill="1" applyBorder="1" applyAlignment="1">
      <alignment horizontal="center" vertical="center" wrapText="1"/>
    </xf>
    <xf numFmtId="0" fontId="11" fillId="7" borderId="15" xfId="1" applyFont="1" applyFill="1" applyBorder="1" applyAlignment="1">
      <alignment horizontal="center" vertical="center" wrapText="1"/>
    </xf>
    <xf numFmtId="167" fontId="8" fillId="0" borderId="17" xfId="1" applyNumberFormat="1" applyFont="1" applyBorder="1" applyAlignment="1">
      <alignment horizontal="center" vertical="center" wrapText="1"/>
    </xf>
    <xf numFmtId="0" fontId="11" fillId="5" borderId="17" xfId="1" applyFont="1" applyFill="1" applyBorder="1" applyAlignment="1">
      <alignment horizontal="center" vertical="center" wrapText="1"/>
    </xf>
    <xf numFmtId="3" fontId="8" fillId="0" borderId="19" xfId="1" applyNumberFormat="1" applyFont="1" applyBorder="1" applyAlignment="1">
      <alignment horizontal="center" vertical="center" wrapText="1"/>
    </xf>
    <xf numFmtId="6" fontId="8" fillId="0" borderId="27" xfId="1" applyNumberFormat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3" fontId="8" fillId="0" borderId="43" xfId="1" applyNumberFormat="1" applyFont="1" applyBorder="1" applyAlignment="1">
      <alignment horizontal="center" vertical="center" wrapText="1"/>
    </xf>
    <xf numFmtId="6" fontId="8" fillId="0" borderId="43" xfId="1" applyNumberFormat="1" applyFont="1" applyBorder="1" applyAlignment="1">
      <alignment horizontal="center" vertical="center" wrapText="1"/>
    </xf>
    <xf numFmtId="166" fontId="8" fillId="0" borderId="43" xfId="1" applyNumberFormat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center" wrapText="1"/>
    </xf>
    <xf numFmtId="0" fontId="8" fillId="0" borderId="46" xfId="1" applyFont="1" applyBorder="1" applyAlignment="1">
      <alignment horizontal="center" vertical="center" wrapText="1"/>
    </xf>
    <xf numFmtId="0" fontId="8" fillId="0" borderId="48" xfId="1" applyFont="1" applyBorder="1" applyAlignment="1">
      <alignment horizontal="center" vertical="center" wrapText="1"/>
    </xf>
    <xf numFmtId="3" fontId="8" fillId="0" borderId="48" xfId="1" applyNumberFormat="1" applyFont="1" applyBorder="1" applyAlignment="1">
      <alignment horizontal="center" vertical="center" wrapText="1"/>
    </xf>
    <xf numFmtId="6" fontId="8" fillId="0" borderId="48" xfId="1" applyNumberFormat="1" applyFont="1" applyBorder="1" applyAlignment="1">
      <alignment horizontal="center" vertical="center" wrapText="1"/>
    </xf>
    <xf numFmtId="165" fontId="8" fillId="0" borderId="48" xfId="1" applyNumberFormat="1" applyFont="1" applyBorder="1" applyAlignment="1">
      <alignment horizontal="center" vertical="center" wrapText="1"/>
    </xf>
    <xf numFmtId="0" fontId="8" fillId="0" borderId="49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5" borderId="35" xfId="1" applyFont="1" applyFill="1" applyBorder="1" applyAlignment="1">
      <alignment horizontal="center" vertical="center" wrapText="1"/>
    </xf>
    <xf numFmtId="0" fontId="6" fillId="0" borderId="34" xfId="1" applyFont="1" applyBorder="1"/>
    <xf numFmtId="0" fontId="6" fillId="0" borderId="33" xfId="1" applyFont="1" applyBorder="1"/>
    <xf numFmtId="0" fontId="8" fillId="0" borderId="18" xfId="1" applyFont="1" applyBorder="1" applyAlignment="1">
      <alignment horizontal="center" vertical="center" wrapText="1"/>
    </xf>
    <xf numFmtId="0" fontId="6" fillId="0" borderId="39" xfId="1" applyFont="1" applyBorder="1"/>
    <xf numFmtId="0" fontId="6" fillId="0" borderId="18" xfId="1" applyFont="1" applyBorder="1"/>
    <xf numFmtId="0" fontId="8" fillId="0" borderId="23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6" fillId="0" borderId="45" xfId="1" applyFont="1" applyBorder="1"/>
    <xf numFmtId="0" fontId="6" fillId="0" borderId="47" xfId="1" applyFont="1" applyBorder="1"/>
    <xf numFmtId="0" fontId="9" fillId="5" borderId="37" xfId="1" applyFont="1" applyFill="1" applyBorder="1" applyAlignment="1">
      <alignment horizontal="center" vertical="center" wrapText="1"/>
    </xf>
    <xf numFmtId="0" fontId="6" fillId="0" borderId="38" xfId="1" applyFont="1" applyBorder="1"/>
  </cellXfs>
  <cellStyles count="2">
    <cellStyle name="Normal" xfId="0" builtinId="0"/>
    <cellStyle name="Normal 2" xfId="1" xr:uid="{805E5E12-E561-4C60-82AF-D727DBD07E82}"/>
  </cellStyles>
  <dxfs count="1">
    <dxf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DDFF5-E8B3-4819-A9F6-F280D0932173}">
  <sheetPr>
    <outlinePr summaryBelow="0" summaryRight="0"/>
  </sheetPr>
  <dimension ref="A1:Z995"/>
  <sheetViews>
    <sheetView showGridLines="0" tabSelected="1" workbookViewId="0">
      <selection activeCell="B2" sqref="B2"/>
    </sheetView>
  </sheetViews>
  <sheetFormatPr baseColWidth="10" defaultColWidth="12.54296875" defaultRowHeight="15" customHeight="1"/>
  <cols>
    <col min="1" max="1" width="27" style="6" customWidth="1"/>
    <col min="2" max="2" width="32.81640625" style="6" bestFit="1" customWidth="1"/>
    <col min="3" max="3" width="81.1796875" style="6" customWidth="1"/>
    <col min="4" max="4" width="14.453125" style="6" customWidth="1"/>
    <col min="5" max="5" width="25.453125" style="6" customWidth="1"/>
    <col min="6" max="6" width="15.1796875" style="6" customWidth="1"/>
    <col min="7" max="7" width="21" style="6" customWidth="1"/>
    <col min="8" max="26" width="14.453125" style="6" customWidth="1"/>
    <col min="27" max="16384" width="12.54296875" style="6"/>
  </cols>
  <sheetData>
    <row r="1" spans="1:26" ht="15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.75" customHeight="1">
      <c r="A2" s="42" t="s">
        <v>37</v>
      </c>
      <c r="B2" s="41">
        <v>44936</v>
      </c>
      <c r="C2" s="42" t="s">
        <v>38</v>
      </c>
      <c r="D2" s="14" t="s">
        <v>78</v>
      </c>
      <c r="E2" s="42" t="s">
        <v>36</v>
      </c>
      <c r="F2" s="41">
        <v>44942</v>
      </c>
      <c r="G2" s="10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.75" customHeight="1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.75" customHeight="1" thickBot="1">
      <c r="A4" s="82" t="s">
        <v>35</v>
      </c>
      <c r="B4" s="83"/>
      <c r="C4" s="83"/>
      <c r="D4" s="83"/>
      <c r="E4" s="83"/>
      <c r="F4" s="83"/>
      <c r="G4" s="84"/>
      <c r="H4" s="8"/>
      <c r="I4" s="8"/>
      <c r="J4" s="37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.75" customHeight="1" thickBot="1">
      <c r="A5" s="40" t="s">
        <v>34</v>
      </c>
      <c r="B5" s="39" t="s">
        <v>33</v>
      </c>
      <c r="C5" s="39" t="s">
        <v>32</v>
      </c>
      <c r="D5" s="39" t="s">
        <v>31</v>
      </c>
      <c r="E5" s="39" t="s">
        <v>30</v>
      </c>
      <c r="F5" s="39" t="s">
        <v>29</v>
      </c>
      <c r="G5" s="38" t="s">
        <v>28</v>
      </c>
      <c r="H5" s="8"/>
      <c r="I5" s="8"/>
      <c r="J5" s="3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65" customHeight="1">
      <c r="A6" s="85" t="s">
        <v>27</v>
      </c>
      <c r="B6" s="31" t="s">
        <v>52</v>
      </c>
      <c r="C6" s="36" t="s">
        <v>57</v>
      </c>
      <c r="D6" s="33">
        <v>12</v>
      </c>
      <c r="E6" s="35">
        <v>4167</v>
      </c>
      <c r="F6" s="34">
        <f>D6*E6</f>
        <v>50004</v>
      </c>
      <c r="G6" s="13" t="s">
        <v>61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31.5" customHeight="1">
      <c r="A7" s="86"/>
      <c r="B7" s="47" t="s">
        <v>55</v>
      </c>
      <c r="C7" s="46" t="s">
        <v>60</v>
      </c>
      <c r="D7" s="14">
        <v>13.5</v>
      </c>
      <c r="E7" s="32">
        <f>(5*1000000)/(45*4)</f>
        <v>27777.777777777777</v>
      </c>
      <c r="F7" s="32">
        <f>D7*E7</f>
        <v>375000</v>
      </c>
      <c r="G7" s="13" t="s">
        <v>61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5.75" customHeight="1" thickBot="1">
      <c r="A8" s="87"/>
      <c r="B8" s="31" t="s">
        <v>54</v>
      </c>
      <c r="C8" s="30" t="s">
        <v>59</v>
      </c>
      <c r="D8" s="29">
        <f>9.5+8+16+4</f>
        <v>37.5</v>
      </c>
      <c r="E8" s="28">
        <f>4167</f>
        <v>4167</v>
      </c>
      <c r="F8" s="28">
        <f>D8*E8</f>
        <v>156262.5</v>
      </c>
      <c r="G8" s="27" t="s">
        <v>24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.75" customHeight="1">
      <c r="A9" s="88" t="s">
        <v>49</v>
      </c>
      <c r="B9" s="24" t="s">
        <v>39</v>
      </c>
      <c r="C9" s="24" t="s">
        <v>56</v>
      </c>
      <c r="D9" s="23">
        <v>5</v>
      </c>
      <c r="E9" s="26">
        <v>4000</v>
      </c>
      <c r="F9" s="22">
        <f>D9*E9</f>
        <v>20000</v>
      </c>
      <c r="G9" s="21" t="s">
        <v>61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customHeight="1">
      <c r="A10" s="87"/>
      <c r="B10" s="14" t="s">
        <v>40</v>
      </c>
      <c r="C10" s="17" t="s">
        <v>63</v>
      </c>
      <c r="D10" s="20">
        <v>3</v>
      </c>
      <c r="E10" s="25">
        <v>10000</v>
      </c>
      <c r="F10" s="19">
        <f>D10*E10</f>
        <v>30000</v>
      </c>
      <c r="G10" s="18" t="s">
        <v>61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customHeight="1">
      <c r="A11" s="87"/>
      <c r="B11" s="17" t="s">
        <v>45</v>
      </c>
      <c r="C11" s="17" t="s">
        <v>64</v>
      </c>
      <c r="D11" s="43">
        <v>1</v>
      </c>
      <c r="E11" s="44">
        <v>20000</v>
      </c>
      <c r="F11" s="19">
        <f t="shared" ref="F11:F18" si="0">D11*E11</f>
        <v>20000</v>
      </c>
      <c r="G11" s="18" t="s">
        <v>61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>
      <c r="A12" s="87"/>
      <c r="B12" s="17" t="s">
        <v>41</v>
      </c>
      <c r="C12" s="17" t="s">
        <v>65</v>
      </c>
      <c r="D12" s="43">
        <v>7</v>
      </c>
      <c r="E12" s="44">
        <v>3000</v>
      </c>
      <c r="F12" s="19">
        <f t="shared" si="0"/>
        <v>21000</v>
      </c>
      <c r="G12" s="18" t="s">
        <v>61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.75" customHeight="1">
      <c r="A13" s="87"/>
      <c r="B13" s="17" t="s">
        <v>48</v>
      </c>
      <c r="C13" s="17" t="s">
        <v>62</v>
      </c>
      <c r="D13" s="43">
        <v>2</v>
      </c>
      <c r="E13" s="44">
        <f>7000+15900</f>
        <v>22900</v>
      </c>
      <c r="F13" s="19">
        <f t="shared" si="0"/>
        <v>45800</v>
      </c>
      <c r="G13" s="18" t="s">
        <v>61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customHeight="1">
      <c r="A14" s="87"/>
      <c r="B14" s="17" t="s">
        <v>58</v>
      </c>
      <c r="C14" s="17" t="s">
        <v>66</v>
      </c>
      <c r="D14" s="43">
        <v>7</v>
      </c>
      <c r="E14" s="44">
        <v>5000</v>
      </c>
      <c r="F14" s="19">
        <f t="shared" si="0"/>
        <v>35000</v>
      </c>
      <c r="G14" s="18" t="s">
        <v>61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.75" customHeight="1">
      <c r="A15" s="87"/>
      <c r="B15" s="17" t="s">
        <v>44</v>
      </c>
      <c r="C15" s="17" t="s">
        <v>67</v>
      </c>
      <c r="D15" s="43">
        <v>2</v>
      </c>
      <c r="E15" s="44">
        <v>11000</v>
      </c>
      <c r="F15" s="19">
        <f t="shared" si="0"/>
        <v>22000</v>
      </c>
      <c r="G15" s="18" t="s">
        <v>61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.75" customHeight="1">
      <c r="A16" s="87"/>
      <c r="B16" s="17" t="s">
        <v>42</v>
      </c>
      <c r="C16" s="17" t="s">
        <v>68</v>
      </c>
      <c r="D16" s="43">
        <v>1</v>
      </c>
      <c r="E16" s="44">
        <v>4000</v>
      </c>
      <c r="F16" s="19">
        <f t="shared" si="0"/>
        <v>4000</v>
      </c>
      <c r="G16" s="18" t="s">
        <v>61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>
      <c r="A17" s="87"/>
      <c r="B17" s="17" t="s">
        <v>53</v>
      </c>
      <c r="C17" s="17" t="s">
        <v>69</v>
      </c>
      <c r="D17" s="43">
        <v>2</v>
      </c>
      <c r="E17" s="44">
        <v>11900</v>
      </c>
      <c r="F17" s="19">
        <f t="shared" si="0"/>
        <v>23800</v>
      </c>
      <c r="G17" s="18" t="s">
        <v>61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75" customHeight="1" thickBot="1">
      <c r="A18" s="87"/>
      <c r="B18" s="17" t="s">
        <v>46</v>
      </c>
      <c r="C18" s="17" t="s">
        <v>70</v>
      </c>
      <c r="D18" s="43">
        <v>5</v>
      </c>
      <c r="E18" s="44">
        <v>3000</v>
      </c>
      <c r="F18" s="15">
        <f t="shared" si="0"/>
        <v>15000</v>
      </c>
      <c r="G18" s="45" t="s">
        <v>61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customHeight="1">
      <c r="A19" s="89" t="s">
        <v>25</v>
      </c>
      <c r="B19" s="48" t="s">
        <v>47</v>
      </c>
      <c r="C19" s="48" t="s">
        <v>71</v>
      </c>
      <c r="D19" s="49">
        <v>5</v>
      </c>
      <c r="E19" s="50">
        <v>3000</v>
      </c>
      <c r="F19" s="51">
        <f>D19*E19</f>
        <v>15000</v>
      </c>
      <c r="G19" s="52" t="s">
        <v>61</v>
      </c>
      <c r="H19" s="8"/>
      <c r="I19" s="8"/>
      <c r="J19" s="12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>
      <c r="A20" s="90"/>
      <c r="B20" s="14" t="s">
        <v>43</v>
      </c>
      <c r="C20" s="14" t="s">
        <v>72</v>
      </c>
      <c r="D20" s="20">
        <v>1</v>
      </c>
      <c r="E20" s="16">
        <v>29900</v>
      </c>
      <c r="F20" s="19">
        <f>D20*E20</f>
        <v>29900</v>
      </c>
      <c r="G20" s="53" t="s">
        <v>61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>
      <c r="A21" s="90"/>
      <c r="B21" s="14" t="s">
        <v>50</v>
      </c>
      <c r="C21" s="14" t="s">
        <v>73</v>
      </c>
      <c r="D21" s="20">
        <v>1</v>
      </c>
      <c r="E21" s="16">
        <v>31900</v>
      </c>
      <c r="F21" s="19">
        <f>D21*E21</f>
        <v>31900</v>
      </c>
      <c r="G21" s="53" t="s">
        <v>61</v>
      </c>
      <c r="H21" s="8"/>
      <c r="I21" s="8"/>
      <c r="J21" s="12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32.5" customHeight="1">
      <c r="A22" s="90"/>
      <c r="B22" s="17" t="s">
        <v>26</v>
      </c>
      <c r="C22" s="14" t="s">
        <v>74</v>
      </c>
      <c r="D22" s="20">
        <v>1</v>
      </c>
      <c r="E22" s="16">
        <v>1000</v>
      </c>
      <c r="F22" s="15">
        <f>D22*E22</f>
        <v>1000</v>
      </c>
      <c r="G22" s="53" t="s">
        <v>61</v>
      </c>
      <c r="H22" s="8"/>
      <c r="I22" s="8"/>
      <c r="J22" s="12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thickBot="1">
      <c r="A23" s="91"/>
      <c r="B23" s="54" t="s">
        <v>51</v>
      </c>
      <c r="C23" s="54" t="s">
        <v>75</v>
      </c>
      <c r="D23" s="55">
        <v>2</v>
      </c>
      <c r="E23" s="56">
        <v>11900</v>
      </c>
      <c r="F23" s="57">
        <f>D23*E23</f>
        <v>23800</v>
      </c>
      <c r="G23" s="58" t="s">
        <v>61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0.25" customHeight="1" thickBot="1">
      <c r="A24" s="92" t="s">
        <v>23</v>
      </c>
      <c r="B24" s="93"/>
      <c r="C24" s="93"/>
      <c r="D24" s="93"/>
      <c r="E24" s="93"/>
      <c r="F24" s="11">
        <f>SUM(F6:F8,F9:F23)</f>
        <v>919466.5</v>
      </c>
      <c r="G24" s="10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9"/>
      <c r="B25" s="9"/>
      <c r="C25" s="9"/>
      <c r="D25" s="9"/>
      <c r="E25" s="9"/>
      <c r="F25" s="9"/>
      <c r="G25" s="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</sheetData>
  <mergeCells count="5">
    <mergeCell ref="A4:G4"/>
    <mergeCell ref="A6:A8"/>
    <mergeCell ref="A9:A18"/>
    <mergeCell ref="A19:A23"/>
    <mergeCell ref="A24:E24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87152-4CB9-4C64-A18A-1BBECF0CFDA0}">
  <dimension ref="B3:AA30"/>
  <sheetViews>
    <sheetView zoomScale="90" zoomScaleNormal="90" workbookViewId="0">
      <selection activeCell="AB7" sqref="AB7"/>
    </sheetView>
  </sheetViews>
  <sheetFormatPr baseColWidth="10" defaultRowHeight="14.5"/>
  <cols>
    <col min="1" max="1" width="2.7265625" customWidth="1"/>
    <col min="2" max="2" width="16.81640625" customWidth="1"/>
    <col min="5" max="5" width="19.453125" customWidth="1"/>
    <col min="7" max="7" width="11.453125" customWidth="1"/>
    <col min="8" max="22" width="4.1796875" customWidth="1"/>
    <col min="23" max="27" width="4.1796875" hidden="1" customWidth="1"/>
  </cols>
  <sheetData>
    <row r="3" spans="2:27" ht="63" customHeight="1">
      <c r="B3" s="1" t="s">
        <v>3</v>
      </c>
      <c r="C3" s="68" t="s">
        <v>0</v>
      </c>
      <c r="D3" s="68"/>
      <c r="E3" s="68"/>
      <c r="F3" s="1" t="s">
        <v>1</v>
      </c>
      <c r="G3" s="1" t="s">
        <v>2</v>
      </c>
      <c r="H3" s="2">
        <v>44928</v>
      </c>
      <c r="I3" s="3">
        <v>44929</v>
      </c>
      <c r="J3" s="2">
        <v>44930</v>
      </c>
      <c r="K3" s="3">
        <v>44931</v>
      </c>
      <c r="L3" s="2">
        <v>44932</v>
      </c>
      <c r="M3" s="3">
        <v>44933</v>
      </c>
      <c r="N3" s="2">
        <v>44934</v>
      </c>
      <c r="O3" s="3">
        <v>44935</v>
      </c>
      <c r="P3" s="2">
        <v>44936</v>
      </c>
      <c r="Q3" s="3">
        <v>44937</v>
      </c>
      <c r="R3" s="2">
        <v>44938</v>
      </c>
      <c r="S3" s="3">
        <v>44939</v>
      </c>
      <c r="T3" s="2">
        <v>44940</v>
      </c>
      <c r="U3" s="3">
        <v>44941</v>
      </c>
      <c r="V3" s="2">
        <v>44942</v>
      </c>
      <c r="W3" s="3">
        <v>44943</v>
      </c>
      <c r="X3" s="2">
        <v>44944</v>
      </c>
      <c r="Y3" s="3">
        <v>44945</v>
      </c>
      <c r="Z3" s="2">
        <v>44946</v>
      </c>
      <c r="AA3" s="3">
        <v>44947</v>
      </c>
    </row>
    <row r="4" spans="2:27" ht="28" customHeight="1">
      <c r="B4" s="81" t="s">
        <v>4</v>
      </c>
      <c r="C4" s="67" t="s">
        <v>6</v>
      </c>
      <c r="D4" s="67"/>
      <c r="E4" s="67"/>
      <c r="F4" s="5">
        <v>44937</v>
      </c>
      <c r="G4" s="5">
        <v>44937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2:27">
      <c r="B5" s="74"/>
      <c r="C5" s="67" t="s">
        <v>5</v>
      </c>
      <c r="D5" s="67"/>
      <c r="E5" s="67"/>
      <c r="F5" s="5">
        <v>44936</v>
      </c>
      <c r="G5" s="5">
        <v>44936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2:27" ht="20.149999999999999" customHeight="1">
      <c r="B6" s="74"/>
      <c r="C6" s="69" t="s">
        <v>76</v>
      </c>
      <c r="D6" s="70"/>
      <c r="E6" s="59"/>
      <c r="F6" s="5">
        <v>44936</v>
      </c>
      <c r="G6" s="5">
        <v>44936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2:27">
      <c r="B7" s="74" t="s">
        <v>9</v>
      </c>
      <c r="C7" s="59" t="s">
        <v>7</v>
      </c>
      <c r="D7" s="60"/>
      <c r="E7" s="60"/>
      <c r="F7" s="61">
        <v>44937</v>
      </c>
      <c r="G7" s="61">
        <v>44939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</row>
    <row r="8" spans="2:27">
      <c r="B8" s="74"/>
      <c r="C8" s="59"/>
      <c r="D8" s="60"/>
      <c r="E8" s="60"/>
      <c r="F8" s="61"/>
      <c r="G8" s="61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</row>
    <row r="9" spans="2:27">
      <c r="B9" s="74"/>
      <c r="C9" s="59" t="s">
        <v>8</v>
      </c>
      <c r="D9" s="60"/>
      <c r="E9" s="60"/>
      <c r="F9" s="61">
        <v>44937</v>
      </c>
      <c r="G9" s="61">
        <v>44939</v>
      </c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</row>
    <row r="10" spans="2:27">
      <c r="B10" s="75"/>
      <c r="C10" s="59"/>
      <c r="D10" s="60"/>
      <c r="E10" s="60"/>
      <c r="F10" s="61"/>
      <c r="G10" s="61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</row>
    <row r="11" spans="2:27">
      <c r="B11" s="76" t="s">
        <v>12</v>
      </c>
      <c r="C11" s="59" t="s">
        <v>77</v>
      </c>
      <c r="D11" s="60"/>
      <c r="E11" s="60"/>
      <c r="F11" s="61">
        <v>44937</v>
      </c>
      <c r="G11" s="61">
        <v>44939</v>
      </c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</row>
    <row r="12" spans="2:27">
      <c r="B12" s="76"/>
      <c r="C12" s="59"/>
      <c r="D12" s="60"/>
      <c r="E12" s="60"/>
      <c r="F12" s="61"/>
      <c r="G12" s="61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</row>
    <row r="13" spans="2:27">
      <c r="B13" s="76"/>
      <c r="C13" s="59" t="s">
        <v>10</v>
      </c>
      <c r="D13" s="60"/>
      <c r="E13" s="60"/>
      <c r="F13" s="61">
        <v>44938</v>
      </c>
      <c r="G13" s="61">
        <v>44939</v>
      </c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</row>
    <row r="14" spans="2:27">
      <c r="B14" s="76"/>
      <c r="C14" s="59"/>
      <c r="D14" s="60"/>
      <c r="E14" s="60"/>
      <c r="F14" s="61"/>
      <c r="G14" s="61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</row>
    <row r="15" spans="2:27">
      <c r="B15" s="76"/>
      <c r="C15" s="71" t="s">
        <v>11</v>
      </c>
      <c r="D15" s="67"/>
      <c r="E15" s="67"/>
      <c r="F15" s="61">
        <v>44938</v>
      </c>
      <c r="G15" s="61">
        <v>44939</v>
      </c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</row>
    <row r="16" spans="2:27">
      <c r="B16" s="77"/>
      <c r="C16" s="71"/>
      <c r="D16" s="67"/>
      <c r="E16" s="67"/>
      <c r="F16" s="61"/>
      <c r="G16" s="61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</row>
    <row r="17" spans="2:27">
      <c r="B17" s="76" t="s">
        <v>14</v>
      </c>
      <c r="C17" s="59" t="s">
        <v>13</v>
      </c>
      <c r="D17" s="67"/>
      <c r="E17" s="67"/>
      <c r="F17" s="61">
        <v>44936</v>
      </c>
      <c r="G17" s="61">
        <v>44936</v>
      </c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</row>
    <row r="18" spans="2:27">
      <c r="B18" s="76"/>
      <c r="C18" s="71"/>
      <c r="D18" s="67"/>
      <c r="E18" s="67"/>
      <c r="F18" s="61"/>
      <c r="G18" s="61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</row>
    <row r="19" spans="2:27" ht="15" customHeight="1">
      <c r="B19" s="76"/>
      <c r="C19" s="59" t="s">
        <v>15</v>
      </c>
      <c r="D19" s="60"/>
      <c r="E19" s="60"/>
      <c r="F19" s="61">
        <v>44937</v>
      </c>
      <c r="G19" s="61">
        <v>44939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</row>
    <row r="20" spans="2:27">
      <c r="B20" s="77"/>
      <c r="C20" s="59"/>
      <c r="D20" s="60"/>
      <c r="E20" s="60"/>
      <c r="F20" s="61"/>
      <c r="G20" s="61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</row>
    <row r="21" spans="2:27">
      <c r="B21" s="76" t="s">
        <v>19</v>
      </c>
      <c r="C21" s="60" t="s">
        <v>16</v>
      </c>
      <c r="D21" s="60"/>
      <c r="E21" s="60"/>
      <c r="F21" s="61">
        <v>44936</v>
      </c>
      <c r="G21" s="61">
        <v>44936</v>
      </c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</row>
    <row r="22" spans="2:27">
      <c r="B22" s="76"/>
      <c r="C22" s="60"/>
      <c r="D22" s="60"/>
      <c r="E22" s="60"/>
      <c r="F22" s="61"/>
      <c r="G22" s="61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</row>
    <row r="23" spans="2:27">
      <c r="B23" s="76"/>
      <c r="C23" s="60" t="s">
        <v>17</v>
      </c>
      <c r="D23" s="60"/>
      <c r="E23" s="60"/>
      <c r="F23" s="61">
        <v>44928</v>
      </c>
      <c r="G23" s="61">
        <v>44928</v>
      </c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</row>
    <row r="24" spans="2:27">
      <c r="B24" s="76"/>
      <c r="C24" s="60"/>
      <c r="D24" s="60"/>
      <c r="E24" s="60"/>
      <c r="F24" s="61"/>
      <c r="G24" s="61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</row>
    <row r="25" spans="2:27">
      <c r="B25" s="76"/>
      <c r="C25" s="60" t="s">
        <v>18</v>
      </c>
      <c r="D25" s="60"/>
      <c r="E25" s="60"/>
      <c r="F25" s="61">
        <v>44940</v>
      </c>
      <c r="G25" s="61">
        <v>44940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</row>
    <row r="26" spans="2:27">
      <c r="B26" s="76"/>
      <c r="C26" s="62"/>
      <c r="D26" s="62"/>
      <c r="E26" s="62"/>
      <c r="F26" s="61"/>
      <c r="G26" s="61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</row>
    <row r="27" spans="2:27">
      <c r="B27" s="78" t="s">
        <v>22</v>
      </c>
      <c r="C27" s="63" t="s">
        <v>20</v>
      </c>
      <c r="D27" s="60"/>
      <c r="E27" s="60"/>
      <c r="F27" s="61">
        <v>44936</v>
      </c>
      <c r="G27" s="61">
        <v>44936</v>
      </c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</row>
    <row r="28" spans="2:27">
      <c r="B28" s="79"/>
      <c r="C28" s="63"/>
      <c r="D28" s="60"/>
      <c r="E28" s="60"/>
      <c r="F28" s="61"/>
      <c r="G28" s="61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</row>
    <row r="29" spans="2:27">
      <c r="B29" s="79"/>
      <c r="C29" s="64" t="s">
        <v>21</v>
      </c>
      <c r="D29" s="65"/>
      <c r="E29" s="65"/>
      <c r="F29" s="61">
        <v>44942</v>
      </c>
      <c r="G29" s="61">
        <v>44942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</row>
    <row r="30" spans="2:27">
      <c r="B30" s="80"/>
      <c r="C30" s="66"/>
      <c r="D30" s="67"/>
      <c r="E30" s="67"/>
      <c r="F30" s="61"/>
      <c r="G30" s="61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</row>
  </sheetData>
  <mergeCells count="286">
    <mergeCell ref="C3:E3"/>
    <mergeCell ref="B4:B6"/>
    <mergeCell ref="C4:E4"/>
    <mergeCell ref="C5:E5"/>
    <mergeCell ref="C6:E6"/>
    <mergeCell ref="C7:E8"/>
    <mergeCell ref="F7:F8"/>
    <mergeCell ref="G7:G8"/>
    <mergeCell ref="H7:H8"/>
    <mergeCell ref="I7:I8"/>
    <mergeCell ref="J7:J8"/>
    <mergeCell ref="K7:K8"/>
    <mergeCell ref="L7:L8"/>
    <mergeCell ref="B7:B10"/>
    <mergeCell ref="U7:U8"/>
    <mergeCell ref="V7:V8"/>
    <mergeCell ref="W7:W8"/>
    <mergeCell ref="X7:X8"/>
    <mergeCell ref="M7:M8"/>
    <mergeCell ref="N7:N8"/>
    <mergeCell ref="O7:O8"/>
    <mergeCell ref="P7:P8"/>
    <mergeCell ref="Q7:Q8"/>
    <mergeCell ref="R7:R8"/>
    <mergeCell ref="C9:E10"/>
    <mergeCell ref="F9:F10"/>
    <mergeCell ref="G9:G10"/>
    <mergeCell ref="H9:H10"/>
    <mergeCell ref="I9:I10"/>
    <mergeCell ref="Y7:Y8"/>
    <mergeCell ref="Z7:Z8"/>
    <mergeCell ref="AA7:AA8"/>
    <mergeCell ref="S7:S8"/>
    <mergeCell ref="T7:T8"/>
    <mergeCell ref="S9:S10"/>
    <mergeCell ref="T9:T10"/>
    <mergeCell ref="U9:U10"/>
    <mergeCell ref="J9:J10"/>
    <mergeCell ref="K9:K10"/>
    <mergeCell ref="L9:L10"/>
    <mergeCell ref="M9:M10"/>
    <mergeCell ref="N9:N10"/>
    <mergeCell ref="O9:O10"/>
    <mergeCell ref="B11:B16"/>
    <mergeCell ref="V9:V10"/>
    <mergeCell ref="W9:W10"/>
    <mergeCell ref="X9:X10"/>
    <mergeCell ref="Y9:Y10"/>
    <mergeCell ref="Z9:Z10"/>
    <mergeCell ref="AA9:AA10"/>
    <mergeCell ref="P9:P10"/>
    <mergeCell ref="Q9:Q10"/>
    <mergeCell ref="R9:R10"/>
    <mergeCell ref="K11:K12"/>
    <mergeCell ref="L11:L12"/>
    <mergeCell ref="M11:M12"/>
    <mergeCell ref="N11:N12"/>
    <mergeCell ref="O11:O12"/>
    <mergeCell ref="P11:P12"/>
    <mergeCell ref="C11:E12"/>
    <mergeCell ref="F11:F12"/>
    <mergeCell ref="G11:G12"/>
    <mergeCell ref="H11:H12"/>
    <mergeCell ref="I11:I12"/>
    <mergeCell ref="J11:J12"/>
    <mergeCell ref="Y11:Y12"/>
    <mergeCell ref="Z11:Z12"/>
    <mergeCell ref="AA11:AA12"/>
    <mergeCell ref="Q11:Q12"/>
    <mergeCell ref="R11:R12"/>
    <mergeCell ref="S11:S12"/>
    <mergeCell ref="T11:T12"/>
    <mergeCell ref="U11:U12"/>
    <mergeCell ref="V11:V12"/>
    <mergeCell ref="C13:E14"/>
    <mergeCell ref="F13:F14"/>
    <mergeCell ref="G13:G14"/>
    <mergeCell ref="H13:H14"/>
    <mergeCell ref="I13:I14"/>
    <mergeCell ref="J13:J14"/>
    <mergeCell ref="K13:K14"/>
    <mergeCell ref="L13:L14"/>
    <mergeCell ref="M13:M14"/>
    <mergeCell ref="W11:W12"/>
    <mergeCell ref="X11:X12"/>
    <mergeCell ref="R13:R14"/>
    <mergeCell ref="S13:S14"/>
    <mergeCell ref="C15:E16"/>
    <mergeCell ref="F15:F16"/>
    <mergeCell ref="G15:G16"/>
    <mergeCell ref="H15:H16"/>
    <mergeCell ref="I15:I16"/>
    <mergeCell ref="J15:J16"/>
    <mergeCell ref="Z13:Z14"/>
    <mergeCell ref="AA13:AA14"/>
    <mergeCell ref="T13:T14"/>
    <mergeCell ref="U13:U14"/>
    <mergeCell ref="V13:V14"/>
    <mergeCell ref="W13:W14"/>
    <mergeCell ref="X13:X14"/>
    <mergeCell ref="K15:K16"/>
    <mergeCell ref="L15:L16"/>
    <mergeCell ref="M15:M16"/>
    <mergeCell ref="N15:N16"/>
    <mergeCell ref="O15:O16"/>
    <mergeCell ref="P15:P16"/>
    <mergeCell ref="Y13:Y14"/>
    <mergeCell ref="N13:N14"/>
    <mergeCell ref="O13:O14"/>
    <mergeCell ref="P13:P14"/>
    <mergeCell ref="Q13:Q14"/>
    <mergeCell ref="W15:W16"/>
    <mergeCell ref="X15:X16"/>
    <mergeCell ref="Y15:Y16"/>
    <mergeCell ref="Z15:Z16"/>
    <mergeCell ref="AA15:AA16"/>
    <mergeCell ref="Q15:Q16"/>
    <mergeCell ref="R15:R16"/>
    <mergeCell ref="S15:S16"/>
    <mergeCell ref="T15:T16"/>
    <mergeCell ref="U15:U16"/>
    <mergeCell ref="V15:V16"/>
    <mergeCell ref="P17:P18"/>
    <mergeCell ref="Q17:Q18"/>
    <mergeCell ref="R17:R18"/>
    <mergeCell ref="B17:B20"/>
    <mergeCell ref="C17:E18"/>
    <mergeCell ref="F17:F18"/>
    <mergeCell ref="G17:G18"/>
    <mergeCell ref="H17:H18"/>
    <mergeCell ref="I17:I18"/>
    <mergeCell ref="J17:J18"/>
    <mergeCell ref="K17:K18"/>
    <mergeCell ref="L17:L18"/>
    <mergeCell ref="C19:E20"/>
    <mergeCell ref="F19:F20"/>
    <mergeCell ref="G19:G20"/>
    <mergeCell ref="H19:H20"/>
    <mergeCell ref="I19:I20"/>
    <mergeCell ref="J19:J20"/>
    <mergeCell ref="K19:K20"/>
    <mergeCell ref="L19:L20"/>
    <mergeCell ref="M17:M18"/>
    <mergeCell ref="N17:N18"/>
    <mergeCell ref="O17:O18"/>
    <mergeCell ref="Q19:Q20"/>
    <mergeCell ref="Y17:Y18"/>
    <mergeCell ref="Z17:Z18"/>
    <mergeCell ref="AA17:AA18"/>
    <mergeCell ref="S17:S18"/>
    <mergeCell ref="T17:T18"/>
    <mergeCell ref="U17:U18"/>
    <mergeCell ref="V17:V18"/>
    <mergeCell ref="W17:W18"/>
    <mergeCell ref="X17:X18"/>
    <mergeCell ref="B21:B26"/>
    <mergeCell ref="C21:E22"/>
    <mergeCell ref="F21:F22"/>
    <mergeCell ref="G21:G22"/>
    <mergeCell ref="H21:H22"/>
    <mergeCell ref="Y19:Y20"/>
    <mergeCell ref="Z19:Z20"/>
    <mergeCell ref="AA19:AA20"/>
    <mergeCell ref="S19:S20"/>
    <mergeCell ref="T19:T20"/>
    <mergeCell ref="U19:U20"/>
    <mergeCell ref="V19:V20"/>
    <mergeCell ref="W19:W20"/>
    <mergeCell ref="I21:I22"/>
    <mergeCell ref="J21:J22"/>
    <mergeCell ref="K21:K22"/>
    <mergeCell ref="L21:L22"/>
    <mergeCell ref="M21:M22"/>
    <mergeCell ref="N21:N22"/>
    <mergeCell ref="X19:X20"/>
    <mergeCell ref="M19:M20"/>
    <mergeCell ref="N19:N20"/>
    <mergeCell ref="O19:O20"/>
    <mergeCell ref="P19:P20"/>
    <mergeCell ref="R19:R20"/>
    <mergeCell ref="C23:E24"/>
    <mergeCell ref="F23:F24"/>
    <mergeCell ref="G23:G24"/>
    <mergeCell ref="H23:H24"/>
    <mergeCell ref="I23:I24"/>
    <mergeCell ref="J23:J24"/>
    <mergeCell ref="K23:K24"/>
    <mergeCell ref="AA21:AA22"/>
    <mergeCell ref="U21:U22"/>
    <mergeCell ref="V21:V22"/>
    <mergeCell ref="W21:W22"/>
    <mergeCell ref="X21:X22"/>
    <mergeCell ref="Y21:Y22"/>
    <mergeCell ref="Z21:Z22"/>
    <mergeCell ref="O21:O22"/>
    <mergeCell ref="P21:P22"/>
    <mergeCell ref="Q21:Q22"/>
    <mergeCell ref="L23:L24"/>
    <mergeCell ref="M23:M24"/>
    <mergeCell ref="N23:N24"/>
    <mergeCell ref="O23:O24"/>
    <mergeCell ref="P23:P24"/>
    <mergeCell ref="Q23:Q24"/>
    <mergeCell ref="R21:R22"/>
    <mergeCell ref="S21:S22"/>
    <mergeCell ref="T21:T22"/>
    <mergeCell ref="X23:X24"/>
    <mergeCell ref="Y23:Y24"/>
    <mergeCell ref="Z23:Z24"/>
    <mergeCell ref="AA23:AA24"/>
    <mergeCell ref="R23:R24"/>
    <mergeCell ref="S23:S24"/>
    <mergeCell ref="T23:T24"/>
    <mergeCell ref="U23:U24"/>
    <mergeCell ref="V23:V24"/>
    <mergeCell ref="W23:W24"/>
    <mergeCell ref="K25:K26"/>
    <mergeCell ref="L25:L26"/>
    <mergeCell ref="M25:M26"/>
    <mergeCell ref="N25:N26"/>
    <mergeCell ref="O25:O26"/>
    <mergeCell ref="P25:P26"/>
    <mergeCell ref="C25:E26"/>
    <mergeCell ref="F25:F26"/>
    <mergeCell ref="G25:G26"/>
    <mergeCell ref="H25:H26"/>
    <mergeCell ref="I25:I26"/>
    <mergeCell ref="J25:J26"/>
    <mergeCell ref="Y25:Y26"/>
    <mergeCell ref="Z25:Z26"/>
    <mergeCell ref="AA25:AA26"/>
    <mergeCell ref="Q25:Q26"/>
    <mergeCell ref="R25:R26"/>
    <mergeCell ref="S25:S26"/>
    <mergeCell ref="T25:T26"/>
    <mergeCell ref="U25:U26"/>
    <mergeCell ref="V25:V26"/>
    <mergeCell ref="W25:W26"/>
    <mergeCell ref="X25:X26"/>
    <mergeCell ref="B27:B30"/>
    <mergeCell ref="C27:E28"/>
    <mergeCell ref="F27:F28"/>
    <mergeCell ref="G27:G28"/>
    <mergeCell ref="H27:H28"/>
    <mergeCell ref="I27:I28"/>
    <mergeCell ref="J27:J28"/>
    <mergeCell ref="K27:K28"/>
    <mergeCell ref="L27:L28"/>
    <mergeCell ref="C29:E30"/>
    <mergeCell ref="F29:F30"/>
    <mergeCell ref="G29:G30"/>
    <mergeCell ref="H29:H30"/>
    <mergeCell ref="I29:I30"/>
    <mergeCell ref="Y27:Y28"/>
    <mergeCell ref="Z27:Z28"/>
    <mergeCell ref="AA27:AA28"/>
    <mergeCell ref="S27:S28"/>
    <mergeCell ref="T27:T28"/>
    <mergeCell ref="U27:U28"/>
    <mergeCell ref="V27:V28"/>
    <mergeCell ref="W27:W28"/>
    <mergeCell ref="J29:J30"/>
    <mergeCell ref="K29:K30"/>
    <mergeCell ref="L29:L30"/>
    <mergeCell ref="M29:M30"/>
    <mergeCell ref="N29:N30"/>
    <mergeCell ref="O29:O30"/>
    <mergeCell ref="X27:X28"/>
    <mergeCell ref="M27:M28"/>
    <mergeCell ref="N27:N28"/>
    <mergeCell ref="O27:O28"/>
    <mergeCell ref="P27:P28"/>
    <mergeCell ref="Q27:Q28"/>
    <mergeCell ref="R27:R28"/>
    <mergeCell ref="V29:V30"/>
    <mergeCell ref="W29:W30"/>
    <mergeCell ref="X29:X30"/>
    <mergeCell ref="Y29:Y30"/>
    <mergeCell ref="Z29:Z30"/>
    <mergeCell ref="AA29:AA30"/>
    <mergeCell ref="P29:P30"/>
    <mergeCell ref="Q29:Q30"/>
    <mergeCell ref="R29:R30"/>
    <mergeCell ref="S29:S30"/>
    <mergeCell ref="T29:T30"/>
    <mergeCell ref="U29:U30"/>
  </mergeCells>
  <conditionalFormatting sqref="H4:AA7 H9:AA9 H11:AA11 H13:AA13 H15:AA15 H17:AA17 H19:AA19 H21:AA21 H23:AA23 H25:AA25 H27:AA27 H29:AA29">
    <cfRule type="expression" dxfId="0" priority="1">
      <formula>AND(H$3&gt;=$F4,H$3&lt;=$G4)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Presupuesto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Ortiz</dc:creator>
  <cp:lastModifiedBy>MARIA CHINCHILLA</cp:lastModifiedBy>
  <dcterms:created xsi:type="dcterms:W3CDTF">2021-10-30T22:43:59Z</dcterms:created>
  <dcterms:modified xsi:type="dcterms:W3CDTF">2023-01-16T02:17:05Z</dcterms:modified>
</cp:coreProperties>
</file>